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rok_judnic_eles_si/Documents/Namizje/"/>
    </mc:Choice>
  </mc:AlternateContent>
  <xr:revisionPtr revIDLastSave="4" documentId="8_{531E1C51-4C51-4AF4-89DA-522142763BD6}" xr6:coauthVersionLast="47" xr6:coauthVersionMax="47" xr10:uidLastSave="{A76FB782-7A5D-4915-AA7F-816563FF8426}"/>
  <workbookProtection workbookAlgorithmName="SHA-512" workbookHashValue="gzSQ6cra4pbnPMeyOyi3uDBTLoq9LCuB+7AgLnO4qrLMlnojXP/O5zB/5bSj8T4X1RK2aNM3/XlEG5+1EHBHMA==" workbookSaltValue="Q5/IQCv2kw9Ox2chB7wSRQ==" workbookSpinCount="100000" lockStructure="1"/>
  <bookViews>
    <workbookView xWindow="-105" yWindow="0" windowWidth="29010" windowHeight="23385" xr2:uid="{00000000-000D-0000-FFFF-FFFF00000000}"/>
  </bookViews>
  <sheets>
    <sheet name="Rekapitulacija" sheetId="4" r:id="rId1"/>
    <sheet name="Transformator 220_110 kV" sheetId="1" r:id="rId2"/>
    <sheet name="Rezervni deli" sheetId="2" r:id="rId3"/>
    <sheet name="Ostali stroški" sheetId="3" r:id="rId4"/>
  </sheets>
  <definedNames>
    <definedName name="_xlnm.Print_Area" localSheetId="3">'Ostali stroški'!$A$1:$G$9</definedName>
    <definedName name="_xlnm.Print_Area" localSheetId="0">Rekapitulacija!$A$1:$B$10</definedName>
    <definedName name="_xlnm.Print_Area" localSheetId="2">'Rezervni deli'!$A$1:$G$6</definedName>
    <definedName name="_xlnm.Print_Area" localSheetId="1">'Transformator 220_110 kV'!$A$1:$G$6</definedName>
    <definedName name="_xlnm.Print_Titles" localSheetId="3">'Ostali stroški'!$1:$1</definedName>
    <definedName name="_xlnm.Print_Titles" localSheetId="2">'Rezervni deli'!$1:$1</definedName>
    <definedName name="_xlnm.Print_Titles" localSheetId="1">'Transformator 220_110 kV'!$1:$1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G8" i="3" s="1"/>
  <c r="F7" i="3"/>
  <c r="G7" i="3" s="1"/>
  <c r="F6" i="3"/>
  <c r="G6" i="3" s="1"/>
  <c r="F5" i="3"/>
  <c r="G5" i="3" s="1"/>
  <c r="G4" i="3"/>
  <c r="F4" i="3"/>
  <c r="F3" i="3"/>
  <c r="G3" i="3" s="1"/>
  <c r="G9" i="3" s="1"/>
  <c r="B6" i="4" s="1"/>
  <c r="F5" i="2"/>
  <c r="G5" i="2" s="1"/>
  <c r="F4" i="2"/>
  <c r="G4" i="2" s="1"/>
  <c r="F3" i="2"/>
  <c r="G3" i="2" s="1"/>
  <c r="F5" i="1"/>
  <c r="G5" i="1" s="1"/>
  <c r="F4" i="1"/>
  <c r="G4" i="1" s="1"/>
  <c r="F3" i="1"/>
  <c r="G3" i="1" s="1"/>
  <c r="G6" i="2" l="1"/>
  <c r="B5" i="4" s="1"/>
  <c r="G6" i="1"/>
  <c r="B4" i="4" s="1"/>
  <c r="B7" i="4" l="1"/>
  <c r="B9" i="4" s="1"/>
  <c r="B10" i="4" s="1"/>
</calcChain>
</file>

<file path=xl/sharedStrings.xml><?xml version="1.0" encoding="utf-8"?>
<sst xmlns="http://schemas.openxmlformats.org/spreadsheetml/2006/main" count="61" uniqueCount="33">
  <si>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</si>
  <si>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</si>
  <si>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</si>
  <si>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</si>
  <si>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</si>
  <si>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</si>
  <si>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</si>
  <si>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TRANSFORMATOR 220/110 kV</t>
  </si>
  <si>
    <t>kos</t>
  </si>
  <si>
    <r>
      <rPr>
        <sz val="11"/>
        <color rgb="FF000000"/>
        <rFont val="Arial"/>
      </rPr>
      <t>Montaža transformatorja in spuščanje v pogon</t>
    </r>
  </si>
  <si>
    <t>kompl.</t>
  </si>
  <si>
    <r>
      <rPr>
        <sz val="11"/>
        <color rgb="FF000000"/>
        <rFont val="Arial"/>
      </rPr>
      <t>Demontaža starega transformatorja 220/110 kV, 150 MVA, odvoz, razgradnja, predaja na deponijo in odprodaja materiala (strošek/dobiček od prodanega materiala je na strani Ponudnika)</t>
    </r>
  </si>
  <si>
    <t>Skupaj:</t>
  </si>
  <si>
    <t>REZERVNI DELI</t>
  </si>
  <si>
    <r>
      <rPr>
        <sz val="11"/>
        <color rgb="FF000000"/>
        <rFont val="Arial"/>
      </rPr>
      <t>Skoznji izolator (bushing), Hitachi Energy type: GSA 245-OA/1600 LF</t>
    </r>
  </si>
  <si>
    <r>
      <rPr>
        <sz val="11"/>
        <color rgb="FF000000"/>
        <rFont val="Arial"/>
      </rPr>
      <t>Skoznji izolator (bushing), Hitachi Energy type: GSA170-OA/1600 LF</t>
    </r>
  </si>
  <si>
    <r>
      <rPr>
        <sz val="11"/>
        <color rgb="FF000000"/>
        <rFont val="Arial"/>
      </rPr>
      <t>Skoznji izolator (bushing), Hitachi Energy, type: GSA-OA 123/1600 LF</t>
    </r>
  </si>
  <si>
    <t>OSTALI STROŠKI</t>
  </si>
  <si>
    <r>
      <rPr>
        <sz val="11"/>
        <color rgb="FF000000"/>
        <rFont val="Arial"/>
      </rPr>
      <t>Tehnična in tovarniška dokumentacija</t>
    </r>
  </si>
  <si>
    <r>
      <rPr>
        <sz val="11"/>
        <color rgb="FF000000"/>
        <rFont val="Arial"/>
      </rPr>
      <t>Šolanje</t>
    </r>
  </si>
  <si>
    <r>
      <rPr>
        <sz val="11"/>
        <color rgb="FF000000"/>
        <rFont val="Arial"/>
      </rPr>
      <t>Embalaža</t>
    </r>
  </si>
  <si>
    <r>
      <rPr>
        <sz val="11"/>
        <color rgb="FF000000"/>
        <rFont val="Arial"/>
      </rPr>
      <t>Transport</t>
    </r>
  </si>
  <si>
    <r>
      <rPr>
        <sz val="11"/>
        <color rgb="FF000000"/>
        <rFont val="Arial"/>
      </rPr>
      <t>Zavarovanje</t>
    </r>
  </si>
  <si>
    <r>
      <rPr>
        <sz val="11"/>
        <color rgb="FF000000"/>
        <rFont val="Arial"/>
      </rPr>
      <t>Garancije</t>
    </r>
  </si>
  <si>
    <t>Rekapitulacija ponudbe JN: Dobava in montaža transformatorjev 220/110 kV, 150 MVA</t>
  </si>
  <si>
    <t>Specifikacije</t>
  </si>
  <si>
    <t>Znesek (brez DDV)</t>
  </si>
  <si>
    <t>TRANSFORMATOR 220/110 KV</t>
  </si>
  <si>
    <t>PONUDBENA VREDNOST</t>
  </si>
  <si>
    <t>Nepredvidena dela [%]</t>
  </si>
  <si>
    <t>Vrednost nepredvidenih del</t>
  </si>
  <si>
    <t>SKUPNA VREDNOST</t>
  </si>
  <si>
    <r>
      <rPr>
        <sz val="11"/>
        <color rgb="FF000000"/>
        <rFont val="Arial"/>
      </rPr>
      <t>Transformator 220/110 kV, 150 MVA, z regulacijskim stikalom, z vso pomožno opremo</t>
    </r>
    <r>
      <rPr>
        <sz val="11"/>
        <rFont val="Arial"/>
      </rPr>
      <t xml:space="preserve"> in izmenjevalcem toplote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</si>
</sst>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1"/>
      <name val="Arial"/>
    </font>
    <font>
      <b/>
      <sz val="11"/>
      <name val="Arial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FFF00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4" fontId="1" fillId="2" borderId="0" xfId="0" applyNumberFormat="1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49" fontId="1" fillId="4" borderId="0" xfId="0" applyNumberFormat="1" applyFont="1" applyFill="1" applyAlignment="1">
      <alignment horizontal="left" vertical="center" wrapText="1"/>
    </xf>
    <xf numFmtId="49" fontId="1" fillId="4" borderId="0" xfId="0" applyNumberFormat="1" applyFont="1" applyFill="1" applyAlignment="1">
      <alignment horizontal="center" vertical="center"/>
    </xf>
    <xf numFmtId="4" fontId="1" fillId="3" borderId="3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left" vertical="center"/>
    </xf>
    <xf numFmtId="0" fontId="1" fillId="2" borderId="2" xfId="0" applyFont="1" applyFill="1" applyBorder="1"/>
    <xf numFmtId="0" fontId="2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/>
    <xf numFmtId="0" fontId="2" fillId="3" borderId="2" xfId="0" applyFont="1" applyFill="1" applyBorder="1"/>
    <xf numFmtId="4" fontId="2" fillId="3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1" fillId="3" borderId="2" xfId="0" applyFont="1" applyFill="1" applyBorder="1"/>
  </cellXfs>
  <cellStyles count="1">
    <cellStyle name="Navadno" xfId="0" builtinId="0"/>
  </cellStyles>
  <dxfs count="3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sqref="A1:B1"/>
    </sheetView>
  </sheetViews>
  <sheetFormatPr defaultRowHeight="14.25" x14ac:dyDescent="0.2"/>
  <cols>
    <col min="1" max="1" width="74.28515625" style="1" customWidth="1"/>
    <col min="2" max="2" width="25" style="1" customWidth="1"/>
    <col min="3" max="3" width="9.140625" style="1" customWidth="1"/>
    <col min="4" max="16384" width="9.140625" style="1"/>
  </cols>
  <sheetData>
    <row r="1" spans="1:2" ht="15" x14ac:dyDescent="0.25">
      <c r="A1" s="29" t="s">
        <v>24</v>
      </c>
      <c r="B1" s="30"/>
    </row>
    <row r="2" spans="1:2" x14ac:dyDescent="0.2">
      <c r="A2" s="23"/>
      <c r="B2" s="23"/>
    </row>
    <row r="3" spans="1:2" ht="15" x14ac:dyDescent="0.25">
      <c r="A3" s="24" t="s">
        <v>25</v>
      </c>
      <c r="B3" s="24" t="s">
        <v>26</v>
      </c>
    </row>
    <row r="4" spans="1:2" x14ac:dyDescent="0.2">
      <c r="A4" s="25" t="s">
        <v>27</v>
      </c>
      <c r="B4" s="26">
        <f>'Transformator 220_110 kV'!G6</f>
        <v>0</v>
      </c>
    </row>
    <row r="5" spans="1:2" x14ac:dyDescent="0.2">
      <c r="A5" s="25" t="s">
        <v>13</v>
      </c>
      <c r="B5" s="26">
        <f>'Rezervni deli'!G6</f>
        <v>0</v>
      </c>
    </row>
    <row r="6" spans="1:2" x14ac:dyDescent="0.2">
      <c r="A6" s="25" t="s">
        <v>17</v>
      </c>
      <c r="B6" s="26">
        <f>'Ostali stroški'!G9</f>
        <v>0</v>
      </c>
    </row>
    <row r="7" spans="1:2" ht="15" x14ac:dyDescent="0.25">
      <c r="A7" s="27" t="s">
        <v>28</v>
      </c>
      <c r="B7" s="28">
        <f>SUM($B$4:$B6)</f>
        <v>0</v>
      </c>
    </row>
    <row r="8" spans="1:2" x14ac:dyDescent="0.2">
      <c r="A8" s="23" t="s">
        <v>29</v>
      </c>
      <c r="B8" s="23">
        <v>1</v>
      </c>
    </row>
    <row r="9" spans="1:2" x14ac:dyDescent="0.2">
      <c r="A9" s="23" t="s">
        <v>30</v>
      </c>
      <c r="B9" s="26">
        <f>ROUND(B8*B7,2)/100</f>
        <v>0</v>
      </c>
    </row>
    <row r="10" spans="1:2" ht="15" x14ac:dyDescent="0.25">
      <c r="A10" s="27" t="s">
        <v>31</v>
      </c>
      <c r="B10" s="28">
        <f>$B7+$B9</f>
        <v>0</v>
      </c>
    </row>
  </sheetData>
  <sheetProtection password="DE6E" sheet="1" objects="1" scenarios="1" sort="0"/>
  <mergeCells count="1">
    <mergeCell ref="A1:B1"/>
  </mergeCells>
  <pageMargins left="0.7087" right="0.7087" top="1.1023622047244095" bottom="0.78740157480314965" header="0.31496062992125984" footer="0.31496062992125984"/>
  <pageSetup paperSize="9" scale="80"/>
  <headerFooter>
    <oddHeader>&amp;LŠt. načrta: R4PO01-A025/645&amp;C&amp;G&amp;R&amp;P/&amp;N</oddHeader>
    <oddFooter>&amp;LDatoteka: &amp;F
Objekt: RTP Podlog, Rekonstrukcija transformacije 220/110 kV&amp;RId. oznaka: R4PO01-6E2015
Datum: marec 2026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workbookViewId="0">
      <selection activeCell="E12" sqref="E12"/>
    </sheetView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7</v>
      </c>
      <c r="C2" s="10"/>
      <c r="D2" s="8"/>
      <c r="E2" s="11"/>
      <c r="F2" s="11"/>
      <c r="G2" s="11"/>
      <c r="H2" s="6"/>
    </row>
    <row r="3" spans="1:8" ht="28.5" x14ac:dyDescent="0.25">
      <c r="A3" s="12">
        <v>1</v>
      </c>
      <c r="B3" s="13" t="s">
        <v>32</v>
      </c>
      <c r="C3" s="14" t="s">
        <v>8</v>
      </c>
      <c r="D3" s="12">
        <v>4</v>
      </c>
      <c r="E3" s="15">
        <v>0</v>
      </c>
      <c r="F3" s="16">
        <f>IF(ISNUMBER(E3),IF(E3&gt;0,ROUND(E3,2),0),0)</f>
        <v>0</v>
      </c>
      <c r="G3" s="16">
        <f>ROUND(D3*F3,2)</f>
        <v>0</v>
      </c>
      <c r="H3" s="6"/>
    </row>
    <row r="4" spans="1:8" x14ac:dyDescent="0.25">
      <c r="A4" s="12">
        <v>2</v>
      </c>
      <c r="B4" s="13" t="s">
        <v>9</v>
      </c>
      <c r="C4" s="14" t="s">
        <v>10</v>
      </c>
      <c r="D4" s="12">
        <v>4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ht="42.75" x14ac:dyDescent="0.25">
      <c r="A5" s="12">
        <v>3</v>
      </c>
      <c r="B5" s="13" t="s">
        <v>11</v>
      </c>
      <c r="C5" s="14" t="s">
        <v>10</v>
      </c>
      <c r="D5" s="12">
        <v>4</v>
      </c>
      <c r="E5" s="15">
        <v>0</v>
      </c>
      <c r="F5" s="16">
        <f>IF(ISNUMBER(E5),IF(E5&gt;0,ROUND(E5,2),0),0)</f>
        <v>0</v>
      </c>
      <c r="G5" s="16">
        <f>ROUND(D5*F5,2)</f>
        <v>0</v>
      </c>
      <c r="H5" s="6"/>
    </row>
    <row r="6" spans="1:8" ht="15" x14ac:dyDescent="0.25">
      <c r="A6" s="17"/>
      <c r="B6" s="18"/>
      <c r="C6" s="19"/>
      <c r="D6" s="17"/>
      <c r="E6" s="22" t="s">
        <v>12</v>
      </c>
      <c r="F6" s="20"/>
      <c r="G6" s="21">
        <f>SUM(G$2:G5)</f>
        <v>0</v>
      </c>
      <c r="H6" s="7"/>
    </row>
  </sheetData>
  <sheetProtection algorithmName="SHA-512" hashValue="6lPaJphy5GwMXz4TCfvVt9J/qRAot9Iw/nVtlJ27FxRe11+iT1XDeftm+X8/jCtjbVcNw/P2Id4GNJXuShcwBA==" saltValue="7Q+s9aOg7yi1nO0bTRfoTQ==" spinCount="100000" sheet="1" sort="0"/>
  <conditionalFormatting sqref="E1:E1048576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5" xr:uid="{CFD8DD7E-87C9-4CB7-99DD-885FADE16077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R4PO01-A025/645&amp;C&amp;G&amp;R&amp;P/&amp;N</oddHeader>
    <oddFooter>&amp;LDatoteka: &amp;F
Objekt: RTP Podlog, Rekonstrukcija transformacije 220/110 kV&amp;RId. oznaka: R4PO01-6E2015
Datum: marec 2026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workbookViewId="0">
      <selection activeCell="E5" sqref="E5"/>
    </sheetView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13</v>
      </c>
      <c r="C2" s="10"/>
      <c r="D2" s="8"/>
      <c r="E2" s="11"/>
      <c r="F2" s="11"/>
      <c r="G2" s="11"/>
      <c r="H2" s="6"/>
    </row>
    <row r="3" spans="1:8" x14ac:dyDescent="0.25">
      <c r="A3" s="12">
        <v>4</v>
      </c>
      <c r="B3" s="13" t="s">
        <v>14</v>
      </c>
      <c r="C3" s="14" t="s">
        <v>8</v>
      </c>
      <c r="D3" s="12">
        <v>1</v>
      </c>
      <c r="E3" s="15">
        <v>0</v>
      </c>
      <c r="F3" s="16">
        <f>IF(ISNUMBER(E3),IF(E3&gt;0,ROUND(E3,2),0),0)</f>
        <v>0</v>
      </c>
      <c r="G3" s="16">
        <f>ROUND(D3*F3,2)</f>
        <v>0</v>
      </c>
      <c r="H3" s="6"/>
    </row>
    <row r="4" spans="1:8" x14ac:dyDescent="0.25">
      <c r="A4" s="12">
        <v>5</v>
      </c>
      <c r="B4" s="13" t="s">
        <v>15</v>
      </c>
      <c r="C4" s="14" t="s">
        <v>8</v>
      </c>
      <c r="D4" s="12">
        <v>1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x14ac:dyDescent="0.25">
      <c r="A5" s="12">
        <v>6</v>
      </c>
      <c r="B5" s="13" t="s">
        <v>16</v>
      </c>
      <c r="C5" s="14" t="s">
        <v>8</v>
      </c>
      <c r="D5" s="12">
        <v>1</v>
      </c>
      <c r="E5" s="15">
        <v>0</v>
      </c>
      <c r="F5" s="16">
        <f>IF(ISNUMBER(E5),IF(E5&gt;0,ROUND(E5,2),0),0)</f>
        <v>0</v>
      </c>
      <c r="G5" s="16">
        <f>ROUND(D5*F5,2)</f>
        <v>0</v>
      </c>
      <c r="H5" s="6"/>
    </row>
    <row r="6" spans="1:8" ht="15" x14ac:dyDescent="0.25">
      <c r="A6" s="17"/>
      <c r="B6" s="18"/>
      <c r="C6" s="19"/>
      <c r="D6" s="17"/>
      <c r="E6" s="22" t="s">
        <v>12</v>
      </c>
      <c r="F6" s="20"/>
      <c r="G6" s="21">
        <f>SUM(G$2:G5)</f>
        <v>0</v>
      </c>
      <c r="H6" s="7"/>
    </row>
  </sheetData>
  <sheetProtection password="DE6E" sheet="1" objects="1" scenarios="1" sort="0"/>
  <conditionalFormatting sqref="E1:E1048576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5" xr:uid="{447C7D35-E1A6-48DC-AE17-2BD6ACA27705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R4PO01-A025/645&amp;C&amp;G&amp;R&amp;P/&amp;N</oddHeader>
    <oddFooter>&amp;LDatoteka: &amp;F
Objekt: RTP Podlog, Rekonstrukcija transformacije 220/110 kV&amp;RId. oznaka: R4PO01-6E2015
Datum: marec 2026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F6" sqref="F6"/>
    </sheetView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17</v>
      </c>
      <c r="C2" s="10"/>
      <c r="D2" s="8"/>
      <c r="E2" s="11"/>
      <c r="F2" s="11"/>
      <c r="G2" s="11"/>
      <c r="H2" s="6"/>
    </row>
    <row r="3" spans="1:8" x14ac:dyDescent="0.25">
      <c r="A3" s="12">
        <v>7</v>
      </c>
      <c r="B3" s="13" t="s">
        <v>18</v>
      </c>
      <c r="C3" s="14" t="s">
        <v>10</v>
      </c>
      <c r="D3" s="12">
        <v>4</v>
      </c>
      <c r="E3" s="15">
        <v>0</v>
      </c>
      <c r="F3" s="16">
        <f t="shared" ref="F3:F8" si="0">IF(ISNUMBER(E3),IF(E3&gt;0,ROUND(E3,2),0),0)</f>
        <v>0</v>
      </c>
      <c r="G3" s="16">
        <f t="shared" ref="G3:G8" si="1">ROUND(D3*F3,2)</f>
        <v>0</v>
      </c>
      <c r="H3" s="6"/>
    </row>
    <row r="4" spans="1:8" x14ac:dyDescent="0.25">
      <c r="A4" s="12">
        <v>8</v>
      </c>
      <c r="B4" s="13" t="s">
        <v>19</v>
      </c>
      <c r="C4" s="14" t="s">
        <v>10</v>
      </c>
      <c r="D4" s="12">
        <v>3</v>
      </c>
      <c r="E4" s="15">
        <v>0</v>
      </c>
      <c r="F4" s="16">
        <f t="shared" si="0"/>
        <v>0</v>
      </c>
      <c r="G4" s="16">
        <f t="shared" si="1"/>
        <v>0</v>
      </c>
      <c r="H4" s="6"/>
    </row>
    <row r="5" spans="1:8" x14ac:dyDescent="0.25">
      <c r="A5" s="12">
        <v>9</v>
      </c>
      <c r="B5" s="13" t="s">
        <v>20</v>
      </c>
      <c r="C5" s="14" t="s">
        <v>10</v>
      </c>
      <c r="D5" s="12">
        <v>4</v>
      </c>
      <c r="E5" s="15">
        <v>0</v>
      </c>
      <c r="F5" s="16">
        <f t="shared" si="0"/>
        <v>0</v>
      </c>
      <c r="G5" s="16">
        <f t="shared" si="1"/>
        <v>0</v>
      </c>
      <c r="H5" s="6"/>
    </row>
    <row r="6" spans="1:8" x14ac:dyDescent="0.25">
      <c r="A6" s="12">
        <v>10</v>
      </c>
      <c r="B6" s="13" t="s">
        <v>21</v>
      </c>
      <c r="C6" s="14" t="s">
        <v>8</v>
      </c>
      <c r="D6" s="12">
        <v>4</v>
      </c>
      <c r="E6" s="15">
        <v>0</v>
      </c>
      <c r="F6" s="16">
        <f t="shared" si="0"/>
        <v>0</v>
      </c>
      <c r="G6" s="16">
        <f t="shared" si="1"/>
        <v>0</v>
      </c>
      <c r="H6" s="6"/>
    </row>
    <row r="7" spans="1:8" x14ac:dyDescent="0.25">
      <c r="A7" s="12">
        <v>11</v>
      </c>
      <c r="B7" s="13" t="s">
        <v>22</v>
      </c>
      <c r="C7" s="14" t="s">
        <v>8</v>
      </c>
      <c r="D7" s="12">
        <v>4</v>
      </c>
      <c r="E7" s="15">
        <v>0</v>
      </c>
      <c r="F7" s="16">
        <f t="shared" si="0"/>
        <v>0</v>
      </c>
      <c r="G7" s="16">
        <f t="shared" si="1"/>
        <v>0</v>
      </c>
      <c r="H7" s="6"/>
    </row>
    <row r="8" spans="1:8" x14ac:dyDescent="0.25">
      <c r="A8" s="12">
        <v>12</v>
      </c>
      <c r="B8" s="13" t="s">
        <v>23</v>
      </c>
      <c r="C8" s="14" t="s">
        <v>8</v>
      </c>
      <c r="D8" s="12">
        <v>4</v>
      </c>
      <c r="E8" s="15">
        <v>0</v>
      </c>
      <c r="F8" s="16">
        <f t="shared" si="0"/>
        <v>0</v>
      </c>
      <c r="G8" s="16">
        <f t="shared" si="1"/>
        <v>0</v>
      </c>
      <c r="H8" s="6"/>
    </row>
    <row r="9" spans="1:8" ht="15" x14ac:dyDescent="0.25">
      <c r="A9" s="17"/>
      <c r="B9" s="18"/>
      <c r="C9" s="19"/>
      <c r="D9" s="17"/>
      <c r="E9" s="22" t="s">
        <v>12</v>
      </c>
      <c r="F9" s="20"/>
      <c r="G9" s="21">
        <f>SUM(G$2:G8)</f>
        <v>0</v>
      </c>
      <c r="H9" s="7"/>
    </row>
  </sheetData>
  <sheetProtection password="DE6E" sheet="1" objects="1" scenarios="1" sort="0"/>
  <conditionalFormatting sqref="E1:E1048576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8" xr:uid="{76C6156F-15C0-4BBB-81E8-8132ADDD08C4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R4PO01-A025/645&amp;C&amp;G&amp;R&amp;P/&amp;N</oddHeader>
    <oddFooter>&amp;LDatoteka: &amp;F
Objekt: RTP Podlog, Rekonstrukcija transformacije 220/110 kV&amp;RId. oznaka: R4PO01-6E2015
Datum: marec 2026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8D641C5525B4FB9D7C62BC958789E" ma:contentTypeVersion="3" ma:contentTypeDescription="Create a new document." ma:contentTypeScope="" ma:versionID="0e4d7124ce6142104d6753df83158cfe">
  <xsd:schema xmlns:xsd="http://www.w3.org/2001/XMLSchema" xmlns:xs="http://www.w3.org/2001/XMLSchema" xmlns:p="http://schemas.microsoft.com/office/2006/metadata/properties" xmlns:ns2="9211df72-5ed8-47b2-b11c-33377ede2d8d" targetNamespace="http://schemas.microsoft.com/office/2006/metadata/properties" ma:root="true" ma:fieldsID="5b3507313ef183c8a4e8d9537c392b8f" ns2:_="">
    <xsd:import namespace="9211df72-5ed8-47b2-b11c-33377ede2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1df72-5ed8-47b2-b11c-33377ede2d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660850-3166-450C-A41D-BB770AB4D5FA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211df72-5ed8-47b2-b11c-33377ede2d8d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09700A-5363-4C62-A1ED-AA21599D4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1df72-5ed8-47b2-b11c-33377ede2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B2B252-12FB-41D1-93F2-40145CE1BB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Rekapitulacija</vt:lpstr>
      <vt:lpstr>Transformator 220_110 kV</vt:lpstr>
      <vt:lpstr>Rezervni deli</vt:lpstr>
      <vt:lpstr>Ostali stroški</vt:lpstr>
      <vt:lpstr>'Ostali stroški'!Področje_tiskanja</vt:lpstr>
      <vt:lpstr>Rekapitulacija!Področje_tiskanja</vt:lpstr>
      <vt:lpstr>'Rezervni deli'!Področje_tiskanja</vt:lpstr>
      <vt:lpstr>'Transformator 220_110 kV'!Področje_tiskanja</vt:lpstr>
      <vt:lpstr>'Ostali stroški'!Tiskanje_naslovov</vt:lpstr>
      <vt:lpstr>'Rezervni deli'!Tiskanje_naslovov</vt:lpstr>
      <vt:lpstr>'Transformator 220_110 kV'!Tiskanje_naslovov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Judnič</dc:creator>
  <cp:lastModifiedBy>Rok Judnič</cp:lastModifiedBy>
  <dcterms:created xsi:type="dcterms:W3CDTF">2026-06-03T11:51:37Z</dcterms:created>
  <dcterms:modified xsi:type="dcterms:W3CDTF">2026-06-03T12:01:25Z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0x0101009D38D641C5525B4FB9D7C62BC958789E</vt:lpwstr>
  </property>
</Properties>
</file>